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rection\Desktop\"/>
    </mc:Choice>
  </mc:AlternateContent>
  <xr:revisionPtr revIDLastSave="0" documentId="13_ncr:1_{3DCAE5DA-7575-4A99-BE66-8239C1F61148}" xr6:coauthVersionLast="47" xr6:coauthVersionMax="47" xr10:uidLastSave="{00000000-0000-0000-0000-000000000000}"/>
  <bookViews>
    <workbookView xWindow="-120" yWindow="-120" windowWidth="29040" windowHeight="15720" xr2:uid="{8B9F56C2-4DDD-401C-A560-3A3F13A6857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0" i="1" l="1"/>
  <c r="B32" i="1"/>
  <c r="B28" i="1"/>
  <c r="B13" i="1"/>
  <c r="B17" i="1" s="1"/>
</calcChain>
</file>

<file path=xl/sharedStrings.xml><?xml version="1.0" encoding="utf-8"?>
<sst xmlns="http://schemas.openxmlformats.org/spreadsheetml/2006/main" count="29" uniqueCount="24">
  <si>
    <t>Etage R0</t>
  </si>
  <si>
    <t>Etage R-1</t>
  </si>
  <si>
    <t xml:space="preserve">Etage restauration et acceuil clientèle </t>
  </si>
  <si>
    <t>Etage R0 - Terrasse extérieure</t>
  </si>
  <si>
    <t>Etage R+1</t>
  </si>
  <si>
    <t xml:space="preserve">Surface réserve sèche </t>
  </si>
  <si>
    <t>Vestiaire et toilette du personnel</t>
  </si>
  <si>
    <t xml:space="preserve">Atelier </t>
  </si>
  <si>
    <t>Laboratoire patisserie</t>
  </si>
  <si>
    <t>Laboratoire Cuisine</t>
  </si>
  <si>
    <t>Espace chambres froides</t>
  </si>
  <si>
    <t>Espaces produits et pièces machines</t>
  </si>
  <si>
    <t>Total</t>
  </si>
  <si>
    <t>Espace sous terrasse (garages, tri selectif, cuve gasoil…)</t>
  </si>
  <si>
    <t>sous total R-1</t>
  </si>
  <si>
    <t>Etage zone préparation, zone technique/stockage</t>
  </si>
  <si>
    <t xml:space="preserve">Surface cuisine </t>
  </si>
  <si>
    <t>surface salle à manger + bar</t>
  </si>
  <si>
    <t>saurface hall accueil</t>
  </si>
  <si>
    <t>surfaces toilettes</t>
  </si>
  <si>
    <t xml:space="preserve">Total </t>
  </si>
  <si>
    <t>Comble aménagé avec dortoir/toilette</t>
  </si>
  <si>
    <t>surface au sol</t>
  </si>
  <si>
    <t>carrez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</si>
</sst>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D3756-9E51-4665-9825-60FFDB7C5CAE}">
  <dimension ref="A1:C40"/>
  <sheetViews>
    <sheetView tabSelected="1" topLeftCell="A19" workbookViewId="0">
      <selection activeCell="A38" sqref="A38:C40"/>
    </sheetView>
  </sheetViews>
  <sheetFormatPr baseColWidth="10" defaultRowHeight="15" x14ac:dyDescent="0.25"/>
  <cols>
    <col min="1" max="1" width="51.5703125" bestFit="1" customWidth="1"/>
    <col min="2" max="2" width="13.85546875" bestFit="1" customWidth="1"/>
  </cols>
  <sheetData>
    <row r="1" spans="1:2" x14ac:dyDescent="0.25">
      <c r="B1" s="1" t="s">
        <v>22</v>
      </c>
    </row>
    <row r="4" spans="1:2" x14ac:dyDescent="0.25">
      <c r="A4" s="2" t="s">
        <v>1</v>
      </c>
      <c r="B4" s="2" t="s">
        <v>22</v>
      </c>
    </row>
    <row r="5" spans="1:2" x14ac:dyDescent="0.25">
      <c r="A5" s="2" t="s">
        <v>15</v>
      </c>
      <c r="B5" s="2"/>
    </row>
    <row r="6" spans="1:2" x14ac:dyDescent="0.25">
      <c r="A6" s="3" t="s">
        <v>5</v>
      </c>
      <c r="B6" s="3">
        <v>36.26</v>
      </c>
    </row>
    <row r="7" spans="1:2" x14ac:dyDescent="0.25">
      <c r="A7" s="3" t="s">
        <v>6</v>
      </c>
      <c r="B7" s="3">
        <v>10.28</v>
      </c>
    </row>
    <row r="8" spans="1:2" x14ac:dyDescent="0.25">
      <c r="A8" s="3" t="s">
        <v>7</v>
      </c>
      <c r="B8" s="3">
        <v>8.73</v>
      </c>
    </row>
    <row r="9" spans="1:2" x14ac:dyDescent="0.25">
      <c r="A9" s="3" t="s">
        <v>8</v>
      </c>
      <c r="B9" s="3">
        <v>16.3</v>
      </c>
    </row>
    <row r="10" spans="1:2" x14ac:dyDescent="0.25">
      <c r="A10" s="3" t="s">
        <v>9</v>
      </c>
      <c r="B10" s="3">
        <v>18.34</v>
      </c>
    </row>
    <row r="11" spans="1:2" x14ac:dyDescent="0.25">
      <c r="A11" s="3" t="s">
        <v>10</v>
      </c>
      <c r="B11" s="3">
        <v>31.62</v>
      </c>
    </row>
    <row r="12" spans="1:2" x14ac:dyDescent="0.25">
      <c r="A12" s="3" t="s">
        <v>11</v>
      </c>
      <c r="B12" s="3">
        <v>16.059999999999999</v>
      </c>
    </row>
    <row r="13" spans="1:2" x14ac:dyDescent="0.25">
      <c r="A13" s="4" t="s">
        <v>12</v>
      </c>
      <c r="B13" s="4">
        <f>SUM(B6:B12)</f>
        <v>137.59</v>
      </c>
    </row>
    <row r="14" spans="1:2" x14ac:dyDescent="0.25">
      <c r="A14" s="3"/>
      <c r="B14" s="3"/>
    </row>
    <row r="15" spans="1:2" x14ac:dyDescent="0.25">
      <c r="A15" s="3" t="s">
        <v>13</v>
      </c>
      <c r="B15" s="3">
        <v>208</v>
      </c>
    </row>
    <row r="16" spans="1:2" x14ac:dyDescent="0.25">
      <c r="A16" s="3"/>
      <c r="B16" s="3"/>
    </row>
    <row r="17" spans="1:2" x14ac:dyDescent="0.25">
      <c r="A17" s="5" t="s">
        <v>14</v>
      </c>
      <c r="B17" s="5">
        <f>B13+B15</f>
        <v>345.59000000000003</v>
      </c>
    </row>
    <row r="22" spans="1:2" x14ac:dyDescent="0.25">
      <c r="A22" s="2" t="s">
        <v>0</v>
      </c>
      <c r="B22" s="2" t="s">
        <v>22</v>
      </c>
    </row>
    <row r="23" spans="1:2" x14ac:dyDescent="0.25">
      <c r="A23" s="2" t="s">
        <v>2</v>
      </c>
      <c r="B23" s="3"/>
    </row>
    <row r="24" spans="1:2" x14ac:dyDescent="0.25">
      <c r="A24" s="3" t="s">
        <v>16</v>
      </c>
      <c r="B24" s="3">
        <v>30.8</v>
      </c>
    </row>
    <row r="25" spans="1:2" x14ac:dyDescent="0.25">
      <c r="A25" s="3" t="s">
        <v>17</v>
      </c>
      <c r="B25" s="3">
        <v>49</v>
      </c>
    </row>
    <row r="26" spans="1:2" x14ac:dyDescent="0.25">
      <c r="A26" s="3" t="s">
        <v>18</v>
      </c>
      <c r="B26" s="3">
        <v>12.72</v>
      </c>
    </row>
    <row r="27" spans="1:2" x14ac:dyDescent="0.25">
      <c r="A27" s="3" t="s">
        <v>19</v>
      </c>
      <c r="B27" s="3">
        <v>10.3</v>
      </c>
    </row>
    <row r="28" spans="1:2" x14ac:dyDescent="0.25">
      <c r="A28" s="4" t="s">
        <v>20</v>
      </c>
      <c r="B28" s="4">
        <f>SUM(B24:B27)</f>
        <v>102.82</v>
      </c>
    </row>
    <row r="29" spans="1:2" x14ac:dyDescent="0.25">
      <c r="A29" s="3"/>
      <c r="B29" s="3"/>
    </row>
    <row r="30" spans="1:2" x14ac:dyDescent="0.25">
      <c r="A30" s="3"/>
      <c r="B30" s="3"/>
    </row>
    <row r="31" spans="1:2" x14ac:dyDescent="0.25">
      <c r="A31" s="3" t="s">
        <v>3</v>
      </c>
      <c r="B31" s="3">
        <v>225</v>
      </c>
    </row>
    <row r="32" spans="1:2" x14ac:dyDescent="0.25">
      <c r="A32" s="4" t="s">
        <v>20</v>
      </c>
      <c r="B32" s="4">
        <f>B31</f>
        <v>225</v>
      </c>
    </row>
    <row r="33" spans="1:3" x14ac:dyDescent="0.25">
      <c r="A33" s="3"/>
      <c r="B33" s="3"/>
    </row>
    <row r="38" spans="1:3" x14ac:dyDescent="0.25">
      <c r="A38" s="2" t="s">
        <v>4</v>
      </c>
      <c r="B38" s="2" t="s">
        <v>22</v>
      </c>
      <c r="C38" s="5" t="s">
        <v>23</v>
      </c>
    </row>
    <row r="39" spans="1:3" x14ac:dyDescent="0.25">
      <c r="A39" s="2" t="s">
        <v>21</v>
      </c>
      <c r="B39" s="3">
        <v>77</v>
      </c>
      <c r="C39" s="3">
        <v>26</v>
      </c>
    </row>
    <row r="40" spans="1:3" x14ac:dyDescent="0.25">
      <c r="A40" s="4" t="s">
        <v>20</v>
      </c>
      <c r="B40" s="4">
        <f>B39</f>
        <v>77</v>
      </c>
      <c r="C40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07D487D7E0640A9FC0947D0CB973F" ma:contentTypeVersion="5" ma:contentTypeDescription="Crée un document." ma:contentTypeScope="" ma:versionID="1df89cbae034c4a4ab5dd9f2c1697809">
  <xsd:schema xmlns:xsd="http://www.w3.org/2001/XMLSchema" xmlns:xs="http://www.w3.org/2001/XMLSchema" xmlns:p="http://schemas.microsoft.com/office/2006/metadata/properties" xmlns:ns3="a52b3321-31f4-47c3-8dff-3046ead0b88f" targetNamespace="http://schemas.microsoft.com/office/2006/metadata/properties" ma:root="true" ma:fieldsID="1ff40f9276067418e616aaac777c0268" ns3:_="">
    <xsd:import namespace="a52b3321-31f4-47c3-8dff-3046ead0b88f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b3321-31f4-47c3-8dff-3046ead0b88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52b3321-31f4-47c3-8dff-3046ead0b88f" xsi:nil="true"/>
  </documentManagement>
</p:properties>
</file>

<file path=customXml/itemProps1.xml><?xml version="1.0" encoding="utf-8"?>
<ds:datastoreItem xmlns:ds="http://schemas.openxmlformats.org/officeDocument/2006/customXml" ds:itemID="{5F5DE50B-3E99-4CB7-B0F4-BFFA4D92E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376D3F-6080-4F9F-A0F8-A5DCE1AD42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b3321-31f4-47c3-8dff-3046ead0b8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771450-AE3B-4173-9503-C80603B56CEC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a52b3321-31f4-47c3-8dff-3046ead0b88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Thirion Kevin</dc:creator>
  <cp:lastModifiedBy>Thirion Kevin</cp:lastModifiedBy>
  <dcterms:created xsi:type="dcterms:W3CDTF">2026-04-09T13:31:55Z</dcterms:created>
  <dcterms:modified xsi:type="dcterms:W3CDTF">2026-04-10T09:12:04Z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0x0101008E507D487D7E0640A9FC0947D0CB973F</vt:lpwstr>
  </property>
</Properties>
</file>